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9VO GRUPO XX FTR PC 2025\"/>
    </mc:Choice>
  </mc:AlternateContent>
  <xr:revisionPtr revIDLastSave="0" documentId="13_ncr:1_{44239F65-9043-4730-8430-0FD346DFDD18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2025'!$A$8:$AH$24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0" l="1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5" i="19"/>
  <c r="W24" i="22"/>
  <c r="X24" i="22"/>
  <c r="Y24" i="22"/>
  <c r="Z24" i="22"/>
  <c r="AA24" i="22"/>
  <c r="AB24" i="22"/>
  <c r="AC24" i="22"/>
  <c r="AD24" i="22"/>
  <c r="AF24" i="22"/>
  <c r="V24" i="22"/>
  <c r="A24" i="22"/>
  <c r="AF22" i="22"/>
  <c r="AD22" i="22"/>
  <c r="AC22" i="22"/>
  <c r="AB22" i="22"/>
  <c r="AA22" i="22"/>
  <c r="Z22" i="22"/>
  <c r="Y22" i="22"/>
  <c r="X22" i="22"/>
  <c r="W22" i="22"/>
  <c r="V22" i="22"/>
  <c r="AD8" i="20" l="1"/>
  <c r="AD9" i="20"/>
  <c r="AF19" i="22"/>
  <c r="AD19" i="22"/>
  <c r="AC19" i="22"/>
  <c r="AB19" i="22"/>
  <c r="AA19" i="22"/>
  <c r="Z19" i="22"/>
  <c r="Y19" i="22"/>
  <c r="X19" i="22"/>
  <c r="W19" i="22"/>
  <c r="V19" i="22"/>
  <c r="AF12" i="22" l="1"/>
  <c r="AD12" i="22"/>
  <c r="AC12" i="22"/>
  <c r="AB12" i="22"/>
  <c r="AA12" i="22"/>
  <c r="Z12" i="22"/>
  <c r="Y12" i="22"/>
  <c r="X12" i="22"/>
  <c r="W12" i="22"/>
  <c r="V12" i="22"/>
  <c r="AF9" i="22" l="1"/>
  <c r="AD9" i="22"/>
  <c r="AC9" i="22"/>
  <c r="AB9" i="22"/>
  <c r="AA9" i="22"/>
  <c r="Z9" i="22"/>
  <c r="Y9" i="22"/>
  <c r="X9" i="22"/>
  <c r="W9" i="22"/>
  <c r="V9" i="22"/>
  <c r="AC10" i="20" l="1"/>
  <c r="Y10" i="20"/>
  <c r="U10" i="20"/>
  <c r="R10" i="20"/>
  <c r="O10" i="20"/>
  <c r="L10" i="20"/>
  <c r="I10" i="20"/>
  <c r="F10" i="20"/>
  <c r="E6" i="19"/>
  <c r="AC11" i="20"/>
  <c r="Y11" i="20"/>
  <c r="U11" i="20"/>
  <c r="R11" i="20"/>
  <c r="O11" i="20"/>
  <c r="L11" i="20"/>
  <c r="I11" i="20"/>
  <c r="F11" i="20"/>
  <c r="E7" i="19"/>
  <c r="AD10" i="20" l="1"/>
  <c r="AD11" i="20"/>
  <c r="T12" i="20" l="1"/>
  <c r="U12" i="20" l="1"/>
  <c r="R12" i="20"/>
  <c r="O12" i="20"/>
  <c r="L12" i="20"/>
  <c r="F12" i="20"/>
  <c r="I12" i="20"/>
  <c r="E4" i="19" l="1"/>
  <c r="D8" i="19" l="1"/>
  <c r="C8" i="19"/>
  <c r="E8" i="19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<sst xmlns="http://schemas.openxmlformats.org/spreadsheetml/2006/main" count="293" uniqueCount="151">
  <si>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</si>
  <si>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</si>
  <si>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</si>
  <si>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</si>
  <si>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</si>
  <si>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</si>
  <si>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</si>
  <si>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</si>
  <si>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</si>
  <si>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</si>
  <si>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</si>
  <si>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</si>
  <si>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</si>
  <si>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</si>
  <si>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</si>
  <si>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</si>
  <si>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</si>
  <si>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</si>
  <si>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</si>
  <si>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</si>
  <si>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</si>
  <si>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</si>
  <si>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</si>
  <si>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</si>
  <si>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</si>
  <si>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</si>
  <si>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</si>
  <si>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</si>
  <si>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</si>
  <si>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</si>
  <si>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</si>
  <si>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</si>
  <si>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</si>
  <si>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</si>
  <si>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</si>
  <si>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</si>
  <si>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</si>
  <si>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</si>
  <si>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</si>
  <si>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</si>
  <si>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</si>
  <si>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</si>
  <si>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</si>
  <si>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</si>
  <si>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</si>
  <si>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</si>
  <si>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</si>
  <si>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</si>
  <si>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</si>
  <si>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</si>
  <si>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</si>
  <si>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</si>
  <si>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</si>
  <si>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</si>
  <si>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</si>
  <si>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</si>
  <si>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</si>
  <si>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</si>
  <si>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</si>
  <si>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</si>
  <si>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</si>
  <si>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</si>
  <si>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</si>
  <si>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</si>
  <si>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</si>
  <si>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</si>
  <si>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</si>
  <si>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</si>
  <si>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</si>
  <si>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</si>
  <si>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</si>
  <si>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</si>
  <si>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</si>
  <si>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</si>
  <si>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</si>
  <si>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LIMA</t>
  </si>
  <si>
    <t>Cañete-Fortaleza</t>
  </si>
  <si>
    <t>Lima</t>
  </si>
  <si>
    <t>Mantenimiento de cauce en el punto crítico-Propuesta de actividades temporales</t>
  </si>
  <si>
    <t>Resumen de Fichas Técnicas Referenciales a nivel departamental, 2025</t>
  </si>
  <si>
    <t>Inundación</t>
  </si>
  <si>
    <t>JUNIN</t>
  </si>
  <si>
    <t>Ucayali</t>
  </si>
  <si>
    <t>Perené</t>
  </si>
  <si>
    <t>Junín</t>
  </si>
  <si>
    <t>Satipo</t>
  </si>
  <si>
    <t>Pampas-Apurímac</t>
  </si>
  <si>
    <t>Bajo Apurímac</t>
  </si>
  <si>
    <t>Intercuenca Bajo Apurímac</t>
  </si>
  <si>
    <t>PIURA</t>
  </si>
  <si>
    <t>FTR-MC-PREV N° 0244-2025-ANA-AAA.JZ-ALA.SL</t>
  </si>
  <si>
    <t>Jequetepeque-Zarumilla</t>
  </si>
  <si>
    <t>San Lorenzo</t>
  </si>
  <si>
    <t>Chira</t>
  </si>
  <si>
    <t>Chipillico</t>
  </si>
  <si>
    <t>Piura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</si>
  <si>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</si>
  <si>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</si>
  <si>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</si>
  <si>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</si>
  <si>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Pedregal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</si>
  <si>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</si>
  <si>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</si>
  <si>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</si>
  <si>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</si>
  <si>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Mala-Omas-Cañete</t>
  </si>
  <si>
    <t>Mala</t>
  </si>
  <si>
    <t>Laguna De Agua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</si>
  <si>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</si>
  <si>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</si>
  <si>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</si>
  <si>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</si>
  <si>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</si>
  <si>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Cochas</t>
  </si>
  <si>
    <t>Cañete</t>
  </si>
  <si>
    <t>Calango</t>
  </si>
  <si>
    <t>Limpieza, descolmatación y conformación de bordos con material propio en el cauce de la quebrada Cochas</t>
  </si>
  <si>
    <t>Flujo de detritos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</si>
  <si>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</si>
  <si>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</si>
  <si>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</si>
  <si>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</si>
  <si>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</si>
  <si>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</si>
  <si>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</si>
  <si>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</si>
  <si>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</si>
  <si>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</si>
  <si>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</si>
  <si>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</si>
  <si>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</si>
  <si>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</si>
  <si>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</si>
  <si>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Mazamari</t>
  </si>
  <si>
    <t>Limpieza, descolmatación y conformación de bordos con material propio en el cauce del río Mazamari</t>
  </si>
  <si>
    <t>Inundación, Flujo de detritos, Erosión fluvial</t>
  </si>
  <si>
    <t>FTR-MC-PREV N° 0398-2025-ANA-AAA.U-ALA.PE</t>
  </si>
  <si>
    <t>Chavini</t>
  </si>
  <si>
    <t>Pangoa</t>
  </si>
  <si>
    <t>Alto Chavini</t>
  </si>
  <si>
    <t>Limpieza y descolmatación para el mantenimiento del cauce del río Chavini</t>
  </si>
  <si>
    <t>Cacao, platano</t>
  </si>
  <si>
    <t>Erosión fluvial</t>
  </si>
  <si>
    <t>AYACUCHO</t>
  </si>
  <si>
    <t>FTR-CB-PREV N° 0614-2025 ANA-AAA.PA-ALA.BA</t>
  </si>
  <si>
    <t>Rangracanca (Río Chorrillos)</t>
  </si>
  <si>
    <t>Ayacucho</t>
  </si>
  <si>
    <t>La Mar</t>
  </si>
  <si>
    <t>Anchihuay</t>
  </si>
  <si>
    <t>Anchihuay Sierra</t>
  </si>
  <si>
    <t>Limpieza, descolmatación y conformación de dique enrocado en ambas margenes de la quebrada Rangracanca (Río Chorrillos)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</si>
</sst>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17"/>
  <sheetViews>
    <sheetView tabSelected="1" topLeftCell="A7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5" t="s">
        <v>64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7" t="s">
        <v>3</v>
      </c>
      <c r="B6" s="128" t="s">
        <v>63</v>
      </c>
      <c r="C6" s="128" t="s">
        <v>40</v>
      </c>
      <c r="D6" s="120" t="s">
        <v>66</v>
      </c>
      <c r="E6" s="120"/>
      <c r="F6" s="120" t="s">
        <v>68</v>
      </c>
      <c r="G6" s="120"/>
      <c r="H6" s="120"/>
      <c r="I6" s="112" t="s">
        <v>4</v>
      </c>
      <c r="J6" s="112"/>
      <c r="K6" s="112"/>
      <c r="L6" s="112"/>
      <c r="M6" s="131" t="s">
        <v>67</v>
      </c>
      <c r="N6" s="132"/>
      <c r="O6" s="132"/>
      <c r="P6" s="132"/>
      <c r="Q6" s="133"/>
      <c r="R6" s="105" t="s">
        <v>5</v>
      </c>
      <c r="S6" s="105"/>
      <c r="T6" s="134" t="s">
        <v>6</v>
      </c>
      <c r="U6" s="135"/>
      <c r="V6" s="136"/>
      <c r="W6" s="136"/>
      <c r="X6" s="107" t="s">
        <v>7</v>
      </c>
      <c r="Y6" s="107"/>
      <c r="Z6" s="105"/>
      <c r="AA6" s="105"/>
      <c r="AB6" s="107"/>
      <c r="AC6" s="107"/>
      <c r="AD6" s="122"/>
      <c r="AE6" s="105"/>
      <c r="AF6" s="122"/>
      <c r="AG6" s="118" t="s">
        <v>8</v>
      </c>
      <c r="AH6" s="118" t="s">
        <v>9</v>
      </c>
    </row>
    <row r="7" spans="1:34" ht="15.75" customHeight="1" x14ac:dyDescent="0.3">
      <c r="A7" s="127"/>
      <c r="B7" s="129"/>
      <c r="C7" s="129"/>
      <c r="D7" s="120"/>
      <c r="E7" s="120"/>
      <c r="F7" s="120"/>
      <c r="G7" s="120"/>
      <c r="H7" s="120"/>
      <c r="I7" s="112" t="s">
        <v>10</v>
      </c>
      <c r="J7" s="112" t="s">
        <v>11</v>
      </c>
      <c r="K7" s="112" t="s">
        <v>12</v>
      </c>
      <c r="L7" s="120" t="s">
        <v>13</v>
      </c>
      <c r="M7" s="107" t="s">
        <v>14</v>
      </c>
      <c r="N7" s="107"/>
      <c r="O7" s="107" t="s">
        <v>15</v>
      </c>
      <c r="P7" s="107"/>
      <c r="Q7" s="108" t="s">
        <v>74</v>
      </c>
      <c r="R7" s="105"/>
      <c r="S7" s="105"/>
      <c r="T7" s="110" t="s">
        <v>16</v>
      </c>
      <c r="U7" s="112" t="s">
        <v>17</v>
      </c>
      <c r="V7" s="114" t="s">
        <v>18</v>
      </c>
      <c r="W7" s="116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9"/>
      <c r="AH7" s="119"/>
    </row>
    <row r="8" spans="1:34" ht="37.5" customHeight="1" x14ac:dyDescent="0.3">
      <c r="A8" s="128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09"/>
      <c r="R8" s="29" t="s">
        <v>34</v>
      </c>
      <c r="S8" s="29" t="s">
        <v>35</v>
      </c>
      <c r="T8" s="111"/>
      <c r="U8" s="113"/>
      <c r="V8" s="115"/>
      <c r="W8" s="117"/>
      <c r="X8" s="106"/>
      <c r="Y8" s="106"/>
      <c r="Z8" s="106"/>
      <c r="AA8" s="106"/>
      <c r="AB8" s="106"/>
      <c r="AC8" s="106"/>
      <c r="AD8" s="40" t="s">
        <v>36</v>
      </c>
      <c r="AE8" s="29" t="s">
        <v>37</v>
      </c>
      <c r="AF8" s="124"/>
      <c r="AG8" s="119"/>
      <c r="AH8" s="119"/>
    </row>
    <row r="9" spans="1:34" s="19" customFormat="1" ht="24" customHeight="1" x14ac:dyDescent="0.25">
      <c r="A9" s="16">
        <v>2</v>
      </c>
      <c r="B9" s="17" t="s">
        <v>89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SUM(V10:V11)</f>
        <v>3.04</v>
      </c>
      <c r="W9" s="77">
        <f t="shared" si="0"/>
        <v>1746671.3002800001</v>
      </c>
      <c r="X9" s="34">
        <f t="shared" si="0"/>
        <v>135</v>
      </c>
      <c r="Y9" s="34">
        <f t="shared" si="0"/>
        <v>12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7">
        <f t="shared" si="0"/>
        <v>1200</v>
      </c>
      <c r="AE9" s="41"/>
      <c r="AF9" s="41">
        <f>SUM(AF10:AF11)</f>
        <v>2</v>
      </c>
      <c r="AG9" s="69"/>
      <c r="AH9" s="24"/>
    </row>
    <row r="10" spans="1:34" s="68" customFormat="1" ht="30" customHeight="1" x14ac:dyDescent="0.25">
      <c r="A10" s="20">
        <v>1</v>
      </c>
      <c r="B10" s="70" t="s">
        <v>90</v>
      </c>
      <c r="C10" s="99" t="s">
        <v>78</v>
      </c>
      <c r="D10" s="21" t="s">
        <v>91</v>
      </c>
      <c r="E10" s="21" t="s">
        <v>92</v>
      </c>
      <c r="F10" s="21" t="s">
        <v>93</v>
      </c>
      <c r="G10" s="21" t="s">
        <v>70</v>
      </c>
      <c r="H10" s="21" t="s">
        <v>94</v>
      </c>
      <c r="I10" s="21" t="s">
        <v>95</v>
      </c>
      <c r="J10" s="21" t="s">
        <v>95</v>
      </c>
      <c r="K10" s="21" t="s">
        <v>96</v>
      </c>
      <c r="L10" s="21" t="s">
        <v>97</v>
      </c>
      <c r="M10" s="22">
        <v>588890</v>
      </c>
      <c r="N10" s="22">
        <v>9483162</v>
      </c>
      <c r="O10" s="22">
        <v>588534</v>
      </c>
      <c r="P10" s="22">
        <v>9484414</v>
      </c>
      <c r="Q10" s="22">
        <v>17</v>
      </c>
      <c r="R10" s="21"/>
      <c r="S10" s="21" t="s">
        <v>38</v>
      </c>
      <c r="T10" s="21" t="s">
        <v>98</v>
      </c>
      <c r="U10" s="66" t="s">
        <v>39</v>
      </c>
      <c r="V10" s="42">
        <v>1.64</v>
      </c>
      <c r="W10" s="1">
        <v>1017776.3410799999</v>
      </c>
      <c r="X10" s="20"/>
      <c r="Y10" s="100"/>
      <c r="Z10" s="20"/>
      <c r="AA10" s="20"/>
      <c r="AB10" s="20"/>
      <c r="AC10" s="20"/>
      <c r="AD10" s="1">
        <v>200</v>
      </c>
      <c r="AE10" s="67"/>
      <c r="AF10" s="42">
        <v>2</v>
      </c>
      <c r="AG10" s="23" t="s">
        <v>71</v>
      </c>
      <c r="AH10" s="74" t="s">
        <v>72</v>
      </c>
    </row>
    <row r="11" spans="1:34" s="68" customFormat="1" ht="30" customHeight="1" x14ac:dyDescent="0.25">
      <c r="A11" s="20">
        <v>2</v>
      </c>
      <c r="B11" s="70" t="s">
        <v>99</v>
      </c>
      <c r="C11" s="99" t="s">
        <v>78</v>
      </c>
      <c r="D11" s="21" t="s">
        <v>91</v>
      </c>
      <c r="E11" s="21" t="s">
        <v>92</v>
      </c>
      <c r="F11" s="21" t="s">
        <v>95</v>
      </c>
      <c r="G11" s="21" t="s">
        <v>65</v>
      </c>
      <c r="H11" s="21" t="s">
        <v>100</v>
      </c>
      <c r="I11" s="21" t="s">
        <v>95</v>
      </c>
      <c r="J11" s="21" t="s">
        <v>95</v>
      </c>
      <c r="K11" s="21" t="s">
        <v>101</v>
      </c>
      <c r="L11" s="21" t="s">
        <v>102</v>
      </c>
      <c r="M11" s="22">
        <v>568537</v>
      </c>
      <c r="N11" s="22">
        <v>9460670</v>
      </c>
      <c r="O11" s="22">
        <v>569446</v>
      </c>
      <c r="P11" s="22">
        <v>9460139</v>
      </c>
      <c r="Q11" s="22">
        <v>17</v>
      </c>
      <c r="R11" s="21"/>
      <c r="S11" s="21"/>
      <c r="T11" s="21" t="s">
        <v>103</v>
      </c>
      <c r="U11" s="66" t="s">
        <v>39</v>
      </c>
      <c r="V11" s="42">
        <v>1.4</v>
      </c>
      <c r="W11" s="1">
        <v>728894.95920000004</v>
      </c>
      <c r="X11" s="20">
        <v>135</v>
      </c>
      <c r="Y11" s="20">
        <v>12</v>
      </c>
      <c r="Z11" s="20"/>
      <c r="AA11" s="20"/>
      <c r="AB11" s="20"/>
      <c r="AC11" s="20"/>
      <c r="AD11" s="1">
        <v>1000</v>
      </c>
      <c r="AE11" s="67"/>
      <c r="AF11" s="42"/>
      <c r="AG11" s="23" t="s">
        <v>71</v>
      </c>
      <c r="AH11" s="74" t="s">
        <v>72</v>
      </c>
    </row>
    <row r="12" spans="1:34" s="19" customFormat="1" ht="24" customHeight="1" x14ac:dyDescent="0.25">
      <c r="A12" s="16">
        <v>6</v>
      </c>
      <c r="B12" s="17" t="s">
        <v>75</v>
      </c>
      <c r="C12" s="17"/>
      <c r="D12" s="78"/>
      <c r="E12" s="78"/>
      <c r="F12" s="17"/>
      <c r="G12" s="17"/>
      <c r="H12" s="17"/>
      <c r="I12" s="78"/>
      <c r="J12" s="78"/>
      <c r="K12" s="78"/>
      <c r="L12" s="78"/>
      <c r="M12" s="18"/>
      <c r="N12" s="18"/>
      <c r="O12" s="18"/>
      <c r="P12" s="18"/>
      <c r="Q12" s="18"/>
      <c r="R12" s="78"/>
      <c r="S12" s="78"/>
      <c r="T12" s="78"/>
      <c r="U12" s="78"/>
      <c r="V12" s="41">
        <f t="shared" ref="V12:AD12" si="1">SUM(V13:V18)</f>
        <v>1.6199999999999999</v>
      </c>
      <c r="W12" s="77">
        <f t="shared" si="1"/>
        <v>485619.05414999998</v>
      </c>
      <c r="X12" s="34">
        <f t="shared" si="1"/>
        <v>1930</v>
      </c>
      <c r="Y12" s="34">
        <f t="shared" si="1"/>
        <v>441</v>
      </c>
      <c r="Z12" s="34">
        <f t="shared" si="1"/>
        <v>0</v>
      </c>
      <c r="AA12" s="34">
        <f t="shared" si="1"/>
        <v>0</v>
      </c>
      <c r="AB12" s="34">
        <f t="shared" si="1"/>
        <v>2</v>
      </c>
      <c r="AC12" s="34">
        <f t="shared" si="1"/>
        <v>2</v>
      </c>
      <c r="AD12" s="77">
        <f t="shared" si="1"/>
        <v>13.41</v>
      </c>
      <c r="AE12" s="41"/>
      <c r="AF12" s="41">
        <f>SUM(AF13:AF18)</f>
        <v>1.3199999999999998</v>
      </c>
      <c r="AG12" s="69"/>
      <c r="AH12" s="24"/>
    </row>
    <row r="13" spans="1:34" s="68" customFormat="1" ht="30" customHeight="1" x14ac:dyDescent="0.25">
      <c r="A13" s="20">
        <v>1</v>
      </c>
      <c r="B13" s="70" t="s">
        <v>104</v>
      </c>
      <c r="C13" s="99" t="s">
        <v>78</v>
      </c>
      <c r="D13" s="21" t="s">
        <v>76</v>
      </c>
      <c r="E13" s="21" t="s">
        <v>105</v>
      </c>
      <c r="F13" s="21" t="s">
        <v>106</v>
      </c>
      <c r="G13" s="21" t="s">
        <v>65</v>
      </c>
      <c r="H13" s="21" t="s">
        <v>107</v>
      </c>
      <c r="I13" s="21" t="s">
        <v>77</v>
      </c>
      <c r="J13" s="21" t="s">
        <v>108</v>
      </c>
      <c r="K13" s="21" t="s">
        <v>109</v>
      </c>
      <c r="L13" s="21" t="s">
        <v>110</v>
      </c>
      <c r="M13" s="22">
        <v>360904.2</v>
      </c>
      <c r="N13" s="22">
        <v>8637194.6600000001</v>
      </c>
      <c r="O13" s="22">
        <v>360867.19</v>
      </c>
      <c r="P13" s="22">
        <v>8637098.6899999995</v>
      </c>
      <c r="Q13" s="22">
        <v>18</v>
      </c>
      <c r="R13" s="21" t="s">
        <v>38</v>
      </c>
      <c r="S13" s="21"/>
      <c r="T13" s="21" t="s">
        <v>111</v>
      </c>
      <c r="U13" s="66" t="s">
        <v>39</v>
      </c>
      <c r="V13" s="42">
        <v>0.08</v>
      </c>
      <c r="W13" s="1">
        <v>53495.677624000004</v>
      </c>
      <c r="X13" s="20">
        <v>400</v>
      </c>
      <c r="Y13" s="20">
        <v>120</v>
      </c>
      <c r="Z13" s="20"/>
      <c r="AA13" s="20"/>
      <c r="AB13" s="20">
        <v>1</v>
      </c>
      <c r="AC13" s="20">
        <v>1</v>
      </c>
      <c r="AD13" s="1">
        <v>2</v>
      </c>
      <c r="AE13" s="67"/>
      <c r="AF13" s="42">
        <v>0.06</v>
      </c>
      <c r="AG13" s="23" t="s">
        <v>80</v>
      </c>
      <c r="AH13" s="74" t="s">
        <v>72</v>
      </c>
    </row>
    <row r="14" spans="1:34" s="68" customFormat="1" ht="30" customHeight="1" x14ac:dyDescent="0.25">
      <c r="A14" s="20">
        <v>2</v>
      </c>
      <c r="B14" s="70" t="s">
        <v>112</v>
      </c>
      <c r="C14" s="99" t="s">
        <v>78</v>
      </c>
      <c r="D14" s="21" t="s">
        <v>76</v>
      </c>
      <c r="E14" s="21" t="s">
        <v>105</v>
      </c>
      <c r="F14" s="21" t="s">
        <v>106</v>
      </c>
      <c r="G14" s="21" t="s">
        <v>65</v>
      </c>
      <c r="H14" s="21" t="s">
        <v>113</v>
      </c>
      <c r="I14" s="21" t="s">
        <v>77</v>
      </c>
      <c r="J14" s="21" t="s">
        <v>114</v>
      </c>
      <c r="K14" s="21" t="s">
        <v>115</v>
      </c>
      <c r="L14" s="21" t="s">
        <v>113</v>
      </c>
      <c r="M14" s="22">
        <v>338556.84</v>
      </c>
      <c r="N14" s="22">
        <v>8615197.6400000006</v>
      </c>
      <c r="O14" s="22">
        <v>338513.29</v>
      </c>
      <c r="P14" s="22">
        <v>8615333.5899999999</v>
      </c>
      <c r="Q14" s="22">
        <v>18</v>
      </c>
      <c r="R14" s="21" t="s">
        <v>38</v>
      </c>
      <c r="S14" s="21" t="s">
        <v>38</v>
      </c>
      <c r="T14" s="21" t="s">
        <v>116</v>
      </c>
      <c r="U14" s="66" t="s">
        <v>39</v>
      </c>
      <c r="V14" s="42">
        <v>0.16</v>
      </c>
      <c r="W14" s="1">
        <v>93497.192825999999</v>
      </c>
      <c r="X14" s="20"/>
      <c r="Y14" s="20"/>
      <c r="Z14" s="20"/>
      <c r="AA14" s="20"/>
      <c r="AB14" s="20"/>
      <c r="AC14" s="20"/>
      <c r="AD14" s="1"/>
      <c r="AE14" s="67"/>
      <c r="AF14" s="42">
        <v>0.06</v>
      </c>
      <c r="AG14" s="23" t="s">
        <v>117</v>
      </c>
      <c r="AH14" s="74" t="s">
        <v>72</v>
      </c>
    </row>
    <row r="15" spans="1:34" s="68" customFormat="1" ht="30" customHeight="1" x14ac:dyDescent="0.25">
      <c r="A15" s="20">
        <v>3</v>
      </c>
      <c r="B15" s="70" t="s">
        <v>118</v>
      </c>
      <c r="C15" s="99" t="s">
        <v>78</v>
      </c>
      <c r="D15" s="21" t="s">
        <v>76</v>
      </c>
      <c r="E15" s="21" t="s">
        <v>105</v>
      </c>
      <c r="F15" s="21" t="s">
        <v>106</v>
      </c>
      <c r="G15" s="21" t="s">
        <v>65</v>
      </c>
      <c r="H15" s="21" t="s">
        <v>119</v>
      </c>
      <c r="I15" s="21" t="s">
        <v>77</v>
      </c>
      <c r="J15" s="21" t="s">
        <v>114</v>
      </c>
      <c r="K15" s="21" t="s">
        <v>115</v>
      </c>
      <c r="L15" s="21" t="s">
        <v>119</v>
      </c>
      <c r="M15" s="22">
        <v>343854</v>
      </c>
      <c r="N15" s="22">
        <v>8621554</v>
      </c>
      <c r="O15" s="22">
        <v>343821</v>
      </c>
      <c r="P15" s="22">
        <v>8621644</v>
      </c>
      <c r="Q15" s="22">
        <v>18</v>
      </c>
      <c r="R15" s="21" t="s">
        <v>38</v>
      </c>
      <c r="S15" s="21" t="s">
        <v>38</v>
      </c>
      <c r="T15" s="21" t="s">
        <v>120</v>
      </c>
      <c r="U15" s="66" t="s">
        <v>39</v>
      </c>
      <c r="V15" s="42">
        <v>0.11</v>
      </c>
      <c r="W15" s="1">
        <v>66678.842145999995</v>
      </c>
      <c r="X15" s="20">
        <v>40</v>
      </c>
      <c r="Y15" s="20">
        <v>8</v>
      </c>
      <c r="Z15" s="20"/>
      <c r="AA15" s="20"/>
      <c r="AB15" s="20"/>
      <c r="AC15" s="20"/>
      <c r="AD15" s="1">
        <v>2</v>
      </c>
      <c r="AE15" s="67"/>
      <c r="AF15" s="42">
        <v>0.05</v>
      </c>
      <c r="AG15" s="23" t="s">
        <v>117</v>
      </c>
      <c r="AH15" s="74" t="s">
        <v>72</v>
      </c>
    </row>
    <row r="16" spans="1:34" s="68" customFormat="1" ht="30" customHeight="1" x14ac:dyDescent="0.25">
      <c r="A16" s="20">
        <v>4</v>
      </c>
      <c r="B16" s="70" t="s">
        <v>121</v>
      </c>
      <c r="C16" s="99" t="s">
        <v>78</v>
      </c>
      <c r="D16" s="21" t="s">
        <v>76</v>
      </c>
      <c r="E16" s="21" t="s">
        <v>105</v>
      </c>
      <c r="F16" s="21" t="s">
        <v>106</v>
      </c>
      <c r="G16" s="21" t="s">
        <v>65</v>
      </c>
      <c r="H16" s="21" t="s">
        <v>122</v>
      </c>
      <c r="I16" s="21" t="s">
        <v>77</v>
      </c>
      <c r="J16" s="21" t="s">
        <v>114</v>
      </c>
      <c r="K16" s="21" t="s">
        <v>115</v>
      </c>
      <c r="L16" s="21" t="s">
        <v>123</v>
      </c>
      <c r="M16" s="22">
        <v>329102.53000000003</v>
      </c>
      <c r="N16" s="22">
        <v>8614235.1799999997</v>
      </c>
      <c r="O16" s="22">
        <v>328501</v>
      </c>
      <c r="P16" s="22">
        <v>8614592</v>
      </c>
      <c r="Q16" s="22">
        <v>18</v>
      </c>
      <c r="R16" s="21"/>
      <c r="S16" s="21"/>
      <c r="T16" s="21" t="s">
        <v>124</v>
      </c>
      <c r="U16" s="66" t="s">
        <v>39</v>
      </c>
      <c r="V16" s="42">
        <v>0.72</v>
      </c>
      <c r="W16" s="1">
        <v>80221.276201999979</v>
      </c>
      <c r="X16" s="20">
        <v>1250</v>
      </c>
      <c r="Y16" s="20">
        <v>250</v>
      </c>
      <c r="Z16" s="20"/>
      <c r="AA16" s="20"/>
      <c r="AB16" s="20"/>
      <c r="AC16" s="20"/>
      <c r="AD16" s="1">
        <v>4</v>
      </c>
      <c r="AE16" s="67"/>
      <c r="AF16" s="42">
        <v>0.15</v>
      </c>
      <c r="AG16" s="23" t="s">
        <v>117</v>
      </c>
      <c r="AH16" s="74" t="s">
        <v>72</v>
      </c>
    </row>
    <row r="17" spans="1:34" s="68" customFormat="1" ht="30" customHeight="1" x14ac:dyDescent="0.25">
      <c r="A17" s="20">
        <v>5</v>
      </c>
      <c r="B17" s="70" t="s">
        <v>125</v>
      </c>
      <c r="C17" s="99" t="s">
        <v>78</v>
      </c>
      <c r="D17" s="21" t="s">
        <v>76</v>
      </c>
      <c r="E17" s="21" t="s">
        <v>105</v>
      </c>
      <c r="F17" s="21" t="s">
        <v>106</v>
      </c>
      <c r="G17" s="21" t="s">
        <v>65</v>
      </c>
      <c r="H17" s="21" t="s">
        <v>126</v>
      </c>
      <c r="I17" s="21" t="s">
        <v>77</v>
      </c>
      <c r="J17" s="21" t="s">
        <v>108</v>
      </c>
      <c r="K17" s="21" t="s">
        <v>127</v>
      </c>
      <c r="L17" s="21" t="s">
        <v>127</v>
      </c>
      <c r="M17" s="22">
        <v>373143</v>
      </c>
      <c r="N17" s="22">
        <v>8632910</v>
      </c>
      <c r="O17" s="22">
        <v>373203</v>
      </c>
      <c r="P17" s="22">
        <v>8633243</v>
      </c>
      <c r="Q17" s="22">
        <v>18</v>
      </c>
      <c r="R17" s="21" t="s">
        <v>38</v>
      </c>
      <c r="S17" s="21" t="s">
        <v>38</v>
      </c>
      <c r="T17" s="21" t="s">
        <v>128</v>
      </c>
      <c r="U17" s="66" t="s">
        <v>39</v>
      </c>
      <c r="V17" s="42">
        <v>0.35</v>
      </c>
      <c r="W17" s="1">
        <v>112759.25349</v>
      </c>
      <c r="X17" s="20">
        <v>150</v>
      </c>
      <c r="Y17" s="20">
        <v>40</v>
      </c>
      <c r="Z17" s="20"/>
      <c r="AA17" s="20"/>
      <c r="AB17" s="20">
        <v>1</v>
      </c>
      <c r="AC17" s="20">
        <v>1</v>
      </c>
      <c r="AD17" s="1"/>
      <c r="AE17" s="67"/>
      <c r="AF17" s="42"/>
      <c r="AG17" s="23" t="s">
        <v>71</v>
      </c>
      <c r="AH17" s="74" t="s">
        <v>72</v>
      </c>
    </row>
    <row r="18" spans="1:34" s="68" customFormat="1" ht="30" customHeight="1" x14ac:dyDescent="0.25">
      <c r="A18" s="20">
        <v>6</v>
      </c>
      <c r="B18" s="70" t="s">
        <v>129</v>
      </c>
      <c r="C18" s="99" t="s">
        <v>78</v>
      </c>
      <c r="D18" s="21" t="s">
        <v>76</v>
      </c>
      <c r="E18" s="21" t="s">
        <v>105</v>
      </c>
      <c r="F18" s="21" t="s">
        <v>106</v>
      </c>
      <c r="G18" s="21" t="s">
        <v>65</v>
      </c>
      <c r="H18" s="21" t="s">
        <v>130</v>
      </c>
      <c r="I18" s="21" t="s">
        <v>77</v>
      </c>
      <c r="J18" s="21" t="s">
        <v>114</v>
      </c>
      <c r="K18" s="21" t="s">
        <v>115</v>
      </c>
      <c r="L18" s="21" t="s">
        <v>130</v>
      </c>
      <c r="M18" s="22">
        <v>345343</v>
      </c>
      <c r="N18" s="22">
        <v>8625671</v>
      </c>
      <c r="O18" s="22">
        <v>345372</v>
      </c>
      <c r="P18" s="22">
        <v>8625496</v>
      </c>
      <c r="Q18" s="22">
        <v>18</v>
      </c>
      <c r="R18" s="21"/>
      <c r="S18" s="21"/>
      <c r="T18" s="21" t="s">
        <v>131</v>
      </c>
      <c r="U18" s="66" t="s">
        <v>39</v>
      </c>
      <c r="V18" s="42">
        <v>0.2</v>
      </c>
      <c r="W18" s="1">
        <v>78966.811862000002</v>
      </c>
      <c r="X18" s="20">
        <v>90</v>
      </c>
      <c r="Y18" s="20">
        <v>23</v>
      </c>
      <c r="Z18" s="20"/>
      <c r="AA18" s="20"/>
      <c r="AB18" s="20"/>
      <c r="AC18" s="20"/>
      <c r="AD18" s="1">
        <v>5.41</v>
      </c>
      <c r="AE18" s="67"/>
      <c r="AF18" s="42">
        <v>1</v>
      </c>
      <c r="AG18" s="23" t="s">
        <v>71</v>
      </c>
      <c r="AH18" s="74" t="s">
        <v>72</v>
      </c>
    </row>
    <row r="19" spans="1:34" s="19" customFormat="1" ht="24" customHeight="1" x14ac:dyDescent="0.25">
      <c r="A19" s="16">
        <v>2</v>
      </c>
      <c r="B19" s="17" t="s">
        <v>81</v>
      </c>
      <c r="C19" s="17"/>
      <c r="D19" s="78"/>
      <c r="E19" s="78"/>
      <c r="F19" s="17"/>
      <c r="G19" s="17"/>
      <c r="H19" s="17"/>
      <c r="I19" s="78"/>
      <c r="J19" s="78"/>
      <c r="K19" s="78"/>
      <c r="L19" s="78"/>
      <c r="M19" s="18"/>
      <c r="N19" s="18"/>
      <c r="O19" s="18"/>
      <c r="P19" s="18"/>
      <c r="Q19" s="18"/>
      <c r="R19" s="78"/>
      <c r="S19" s="78"/>
      <c r="T19" s="78"/>
      <c r="U19" s="78"/>
      <c r="V19" s="41">
        <f t="shared" ref="V19:AD19" si="2">SUM(V20:V21)</f>
        <v>2.16</v>
      </c>
      <c r="W19" s="77">
        <f t="shared" si="2"/>
        <v>1504658.5695136003</v>
      </c>
      <c r="X19" s="34">
        <f t="shared" si="2"/>
        <v>590</v>
      </c>
      <c r="Y19" s="34">
        <f t="shared" si="2"/>
        <v>374</v>
      </c>
      <c r="Z19" s="34">
        <f t="shared" si="2"/>
        <v>1100</v>
      </c>
      <c r="AA19" s="34">
        <f t="shared" si="2"/>
        <v>1100</v>
      </c>
      <c r="AB19" s="34">
        <f t="shared" si="2"/>
        <v>3</v>
      </c>
      <c r="AC19" s="34">
        <f t="shared" si="2"/>
        <v>1</v>
      </c>
      <c r="AD19" s="77">
        <f t="shared" si="2"/>
        <v>10</v>
      </c>
      <c r="AE19" s="41"/>
      <c r="AF19" s="41">
        <f>SUM(AF20:AF21)</f>
        <v>1.1000000000000001</v>
      </c>
      <c r="AG19" s="69"/>
      <c r="AH19" s="24"/>
    </row>
    <row r="20" spans="1:34" s="68" customFormat="1" ht="35.1" customHeight="1" x14ac:dyDescent="0.25">
      <c r="A20" s="20">
        <v>1</v>
      </c>
      <c r="B20" s="70" t="s">
        <v>132</v>
      </c>
      <c r="C20" s="99" t="s">
        <v>78</v>
      </c>
      <c r="D20" s="21" t="s">
        <v>82</v>
      </c>
      <c r="E20" s="21" t="s">
        <v>83</v>
      </c>
      <c r="F20" s="21" t="s">
        <v>83</v>
      </c>
      <c r="G20" s="21" t="s">
        <v>70</v>
      </c>
      <c r="H20" s="21" t="s">
        <v>133</v>
      </c>
      <c r="I20" s="21" t="s">
        <v>84</v>
      </c>
      <c r="J20" s="21" t="s">
        <v>85</v>
      </c>
      <c r="K20" s="21" t="s">
        <v>133</v>
      </c>
      <c r="L20" s="21" t="s">
        <v>133</v>
      </c>
      <c r="M20" s="22">
        <v>551260.51</v>
      </c>
      <c r="N20" s="22">
        <v>8747003.2599999998</v>
      </c>
      <c r="O20" s="22">
        <v>551983</v>
      </c>
      <c r="P20" s="22">
        <v>8747906.3900000006</v>
      </c>
      <c r="Q20" s="22">
        <v>18</v>
      </c>
      <c r="R20" s="21" t="s">
        <v>38</v>
      </c>
      <c r="S20" s="21" t="s">
        <v>38</v>
      </c>
      <c r="T20" s="21" t="s">
        <v>134</v>
      </c>
      <c r="U20" s="42" t="s">
        <v>39</v>
      </c>
      <c r="V20" s="42">
        <v>1.2</v>
      </c>
      <c r="W20" s="1">
        <v>998342.36217000009</v>
      </c>
      <c r="X20" s="20">
        <v>450</v>
      </c>
      <c r="Y20" s="20">
        <v>250</v>
      </c>
      <c r="Z20" s="20">
        <v>1100</v>
      </c>
      <c r="AA20" s="20">
        <v>1100</v>
      </c>
      <c r="AB20" s="20">
        <v>3</v>
      </c>
      <c r="AC20" s="20">
        <v>1</v>
      </c>
      <c r="AD20" s="1"/>
      <c r="AE20" s="67"/>
      <c r="AF20" s="42">
        <v>1.1000000000000001</v>
      </c>
      <c r="AG20" s="23" t="s">
        <v>135</v>
      </c>
      <c r="AH20" s="74" t="s">
        <v>72</v>
      </c>
    </row>
    <row r="21" spans="1:34" s="68" customFormat="1" ht="35.1" customHeight="1" x14ac:dyDescent="0.25">
      <c r="A21" s="20">
        <v>2</v>
      </c>
      <c r="B21" s="70" t="s">
        <v>136</v>
      </c>
      <c r="C21" s="99" t="s">
        <v>78</v>
      </c>
      <c r="D21" s="21" t="s">
        <v>82</v>
      </c>
      <c r="E21" s="21" t="s">
        <v>83</v>
      </c>
      <c r="F21" s="21" t="s">
        <v>83</v>
      </c>
      <c r="G21" s="21" t="s">
        <v>70</v>
      </c>
      <c r="H21" s="21" t="s">
        <v>137</v>
      </c>
      <c r="I21" s="21" t="s">
        <v>84</v>
      </c>
      <c r="J21" s="21" t="s">
        <v>85</v>
      </c>
      <c r="K21" s="21" t="s">
        <v>138</v>
      </c>
      <c r="L21" s="21" t="s">
        <v>139</v>
      </c>
      <c r="M21" s="22">
        <v>555274.14</v>
      </c>
      <c r="N21" s="22">
        <v>8736765.9499999993</v>
      </c>
      <c r="O21" s="22">
        <v>555219.41</v>
      </c>
      <c r="P21" s="22">
        <v>8737603.8399999999</v>
      </c>
      <c r="Q21" s="22">
        <v>18</v>
      </c>
      <c r="R21" s="21"/>
      <c r="S21" s="21"/>
      <c r="T21" s="21" t="s">
        <v>140</v>
      </c>
      <c r="U21" s="42" t="s">
        <v>39</v>
      </c>
      <c r="V21" s="42">
        <v>0.96</v>
      </c>
      <c r="W21" s="1">
        <v>506316.20734360011</v>
      </c>
      <c r="X21" s="20">
        <v>140</v>
      </c>
      <c r="Y21" s="20">
        <v>124</v>
      </c>
      <c r="Z21" s="20"/>
      <c r="AA21" s="20"/>
      <c r="AB21" s="20"/>
      <c r="AC21" s="20"/>
      <c r="AD21" s="1">
        <v>10</v>
      </c>
      <c r="AE21" s="42" t="s">
        <v>141</v>
      </c>
      <c r="AF21" s="42"/>
      <c r="AG21" s="23" t="s">
        <v>142</v>
      </c>
      <c r="AH21" s="74" t="s">
        <v>72</v>
      </c>
    </row>
    <row r="22" spans="1:34" s="19" customFormat="1" ht="24" customHeight="1" x14ac:dyDescent="0.25">
      <c r="A22" s="16">
        <v>1</v>
      </c>
      <c r="B22" s="17" t="s">
        <v>143</v>
      </c>
      <c r="C22" s="17"/>
      <c r="D22" s="78"/>
      <c r="E22" s="78"/>
      <c r="F22" s="17"/>
      <c r="G22" s="17"/>
      <c r="H22" s="17"/>
      <c r="I22" s="78"/>
      <c r="J22" s="78"/>
      <c r="K22" s="78"/>
      <c r="L22" s="78"/>
      <c r="M22" s="18"/>
      <c r="N22" s="18"/>
      <c r="O22" s="18"/>
      <c r="P22" s="18"/>
      <c r="Q22" s="18"/>
      <c r="R22" s="78"/>
      <c r="S22" s="78"/>
      <c r="T22" s="78"/>
      <c r="U22" s="78"/>
      <c r="V22" s="41">
        <f t="shared" ref="V22:AD22" si="3">SUM(V23:V23)</f>
        <v>1.4</v>
      </c>
      <c r="W22" s="77">
        <f t="shared" si="3"/>
        <v>2476154.4885197203</v>
      </c>
      <c r="X22" s="34">
        <f t="shared" si="3"/>
        <v>330</v>
      </c>
      <c r="Y22" s="34">
        <f t="shared" si="3"/>
        <v>92</v>
      </c>
      <c r="Z22" s="34">
        <f t="shared" si="3"/>
        <v>0</v>
      </c>
      <c r="AA22" s="34">
        <f t="shared" si="3"/>
        <v>0</v>
      </c>
      <c r="AB22" s="34">
        <f t="shared" si="3"/>
        <v>2</v>
      </c>
      <c r="AC22" s="34">
        <f t="shared" si="3"/>
        <v>1</v>
      </c>
      <c r="AD22" s="77">
        <f t="shared" si="3"/>
        <v>7</v>
      </c>
      <c r="AE22" s="41"/>
      <c r="AF22" s="41">
        <f>SUM(AF23:AF23)</f>
        <v>0</v>
      </c>
      <c r="AG22" s="69"/>
      <c r="AH22" s="24"/>
    </row>
    <row r="23" spans="1:34" s="68" customFormat="1" ht="30" customHeight="1" x14ac:dyDescent="0.25">
      <c r="A23" s="20">
        <v>1</v>
      </c>
      <c r="B23" s="70" t="s">
        <v>144</v>
      </c>
      <c r="C23" s="75" t="s">
        <v>73</v>
      </c>
      <c r="D23" s="21" t="s">
        <v>86</v>
      </c>
      <c r="E23" s="21" t="s">
        <v>87</v>
      </c>
      <c r="F23" s="21" t="s">
        <v>88</v>
      </c>
      <c r="G23" s="21" t="s">
        <v>65</v>
      </c>
      <c r="H23" s="21" t="s">
        <v>145</v>
      </c>
      <c r="I23" s="21" t="s">
        <v>146</v>
      </c>
      <c r="J23" s="21" t="s">
        <v>147</v>
      </c>
      <c r="K23" s="21" t="s">
        <v>148</v>
      </c>
      <c r="L23" s="21" t="s">
        <v>149</v>
      </c>
      <c r="M23" s="22">
        <v>632717</v>
      </c>
      <c r="N23" s="22">
        <v>8561967</v>
      </c>
      <c r="O23" s="22">
        <v>633256</v>
      </c>
      <c r="P23" s="22">
        <v>8561719</v>
      </c>
      <c r="Q23" s="22">
        <v>18</v>
      </c>
      <c r="R23" s="21" t="s">
        <v>38</v>
      </c>
      <c r="S23" s="21" t="s">
        <v>38</v>
      </c>
      <c r="T23" s="21" t="s">
        <v>150</v>
      </c>
      <c r="U23" s="66" t="s">
        <v>39</v>
      </c>
      <c r="V23" s="42">
        <v>1.4</v>
      </c>
      <c r="W23" s="1">
        <v>2476154.4885197203</v>
      </c>
      <c r="X23" s="20">
        <v>330</v>
      </c>
      <c r="Y23" s="20">
        <v>92</v>
      </c>
      <c r="Z23" s="20"/>
      <c r="AA23" s="20"/>
      <c r="AB23" s="20">
        <v>2</v>
      </c>
      <c r="AC23" s="101">
        <v>1</v>
      </c>
      <c r="AD23" s="1">
        <v>7</v>
      </c>
      <c r="AE23" s="67"/>
      <c r="AF23" s="42"/>
      <c r="AG23" s="23" t="s">
        <v>71</v>
      </c>
      <c r="AH23" s="76" t="s">
        <v>60</v>
      </c>
    </row>
    <row r="24" spans="1:34" ht="24.95" customHeight="1" x14ac:dyDescent="0.3">
      <c r="A24" s="31">
        <f>A9+A12+A19+A22</f>
        <v>11</v>
      </c>
      <c r="B24" s="32"/>
      <c r="C24" s="32"/>
      <c r="D24" s="32"/>
      <c r="E24" s="32"/>
      <c r="F24" s="102" t="s">
        <v>41</v>
      </c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4"/>
      <c r="U24" s="31"/>
      <c r="V24" s="71">
        <f>V9+V12+V19+V22</f>
        <v>8.2200000000000006</v>
      </c>
      <c r="W24" s="72">
        <f t="shared" ref="W24:AF24" si="4">W9+W12+W19+W22</f>
        <v>6213103.4124633204</v>
      </c>
      <c r="X24" s="73">
        <f t="shared" si="4"/>
        <v>2985</v>
      </c>
      <c r="Y24" s="73">
        <f t="shared" si="4"/>
        <v>919</v>
      </c>
      <c r="Z24" s="73">
        <f t="shared" si="4"/>
        <v>1100</v>
      </c>
      <c r="AA24" s="73">
        <f t="shared" si="4"/>
        <v>1100</v>
      </c>
      <c r="AB24" s="73">
        <f t="shared" si="4"/>
        <v>7</v>
      </c>
      <c r="AC24" s="73">
        <f t="shared" si="4"/>
        <v>4</v>
      </c>
      <c r="AD24" s="72">
        <f t="shared" si="4"/>
        <v>1230.4100000000001</v>
      </c>
      <c r="AE24" s="31"/>
      <c r="AF24" s="71">
        <f t="shared" si="4"/>
        <v>4.42</v>
      </c>
      <c r="AG24" s="33"/>
      <c r="AH24" s="33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4:T24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E20" sqref="E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79</v>
      </c>
      <c r="B1" s="138"/>
      <c r="C1" s="138"/>
      <c r="D1" s="138"/>
      <c r="E1" s="138"/>
    </row>
    <row r="2" spans="1:5" ht="25.5" customHeight="1" x14ac:dyDescent="0.25">
      <c r="A2" s="121" t="s">
        <v>42</v>
      </c>
      <c r="B2" s="121" t="s">
        <v>43</v>
      </c>
      <c r="C2" s="134" t="s">
        <v>44</v>
      </c>
      <c r="D2" s="140"/>
      <c r="E2" s="121" t="s">
        <v>45</v>
      </c>
    </row>
    <row r="3" spans="1:5" ht="25.5" customHeight="1" x14ac:dyDescent="0.25">
      <c r="A3" s="139"/>
      <c r="B3" s="139"/>
      <c r="C3" s="35" t="s">
        <v>46</v>
      </c>
      <c r="D3" s="36" t="s">
        <v>47</v>
      </c>
      <c r="E3" s="139"/>
    </row>
    <row r="4" spans="1:5" ht="15" customHeight="1" x14ac:dyDescent="0.25">
      <c r="A4" s="37">
        <v>1</v>
      </c>
      <c r="B4" s="38" t="s">
        <v>89</v>
      </c>
      <c r="C4" s="38">
        <v>0</v>
      </c>
      <c r="D4" s="38">
        <v>2</v>
      </c>
      <c r="E4" s="38">
        <f t="shared" ref="E4:E6" si="0">C4+D4</f>
        <v>2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6</v>
      </c>
      <c r="E5" s="38">
        <f t="shared" ref="E5" si="1">C5+D5</f>
        <v>6</v>
      </c>
    </row>
    <row r="6" spans="1:5" ht="15" customHeight="1" x14ac:dyDescent="0.25">
      <c r="A6" s="37">
        <v>3</v>
      </c>
      <c r="B6" s="38" t="s">
        <v>81</v>
      </c>
      <c r="C6" s="38">
        <v>0</v>
      </c>
      <c r="D6" s="38">
        <v>2</v>
      </c>
      <c r="E6" s="38">
        <f t="shared" si="0"/>
        <v>2</v>
      </c>
    </row>
    <row r="7" spans="1:5" ht="15" customHeight="1" x14ac:dyDescent="0.25">
      <c r="A7" s="37">
        <v>4</v>
      </c>
      <c r="B7" s="38" t="s">
        <v>143</v>
      </c>
      <c r="C7" s="38">
        <v>1</v>
      </c>
      <c r="D7" s="38">
        <v>0</v>
      </c>
      <c r="E7" s="38">
        <f t="shared" ref="E7" si="2">C7+D7</f>
        <v>1</v>
      </c>
    </row>
    <row r="8" spans="1:5" ht="18.95" customHeight="1" x14ac:dyDescent="0.25">
      <c r="A8" s="137" t="s">
        <v>45</v>
      </c>
      <c r="B8" s="137"/>
      <c r="C8" s="39">
        <f>SUM(C4:C7)</f>
        <v>1</v>
      </c>
      <c r="D8" s="39">
        <f>SUM(D4:D7)</f>
        <v>10</v>
      </c>
      <c r="E8" s="39">
        <f>SUM(E4:E7)</f>
        <v>11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4"/>
  <sheetViews>
    <sheetView showGridLines="0" workbookViewId="0">
      <selection activeCell="Y29" sqref="Y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/>
      <c r="AA2"/>
      <c r="AB2"/>
      <c r="AC2"/>
    </row>
    <row r="3" spans="1:30" ht="14.45" customHeight="1" x14ac:dyDescent="0.25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/>
      <c r="AA3"/>
      <c r="AB3"/>
      <c r="AC3"/>
    </row>
    <row r="4" spans="1:30" x14ac:dyDescent="0.25">
      <c r="A4" s="153" t="s">
        <v>48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/>
      <c r="AA4"/>
      <c r="AB4"/>
      <c r="AC4"/>
    </row>
    <row r="5" spans="1:30" ht="21" customHeight="1" x14ac:dyDescent="0.25">
      <c r="A5" s="154" t="s">
        <v>42</v>
      </c>
      <c r="B5" s="154" t="s">
        <v>49</v>
      </c>
      <c r="C5" s="155" t="s">
        <v>50</v>
      </c>
      <c r="D5" s="160" t="s">
        <v>51</v>
      </c>
      <c r="E5" s="161"/>
      <c r="F5" s="162"/>
      <c r="G5" s="160" t="s">
        <v>52</v>
      </c>
      <c r="H5" s="161"/>
      <c r="I5" s="162"/>
      <c r="J5" s="166" t="s">
        <v>0</v>
      </c>
      <c r="K5" s="167"/>
      <c r="L5" s="168"/>
      <c r="M5" s="178" t="s">
        <v>53</v>
      </c>
      <c r="N5" s="179"/>
      <c r="O5" s="179"/>
      <c r="P5" s="179"/>
      <c r="Q5" s="179"/>
      <c r="R5" s="179"/>
      <c r="S5" s="179"/>
      <c r="T5" s="179"/>
      <c r="U5" s="180"/>
      <c r="V5" s="184" t="s">
        <v>54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54"/>
      <c r="B6" s="154"/>
      <c r="C6" s="156"/>
      <c r="D6" s="163"/>
      <c r="E6" s="164"/>
      <c r="F6" s="165"/>
      <c r="G6" s="163"/>
      <c r="H6" s="164"/>
      <c r="I6" s="165"/>
      <c r="J6" s="169"/>
      <c r="K6" s="170"/>
      <c r="L6" s="171"/>
      <c r="M6" s="178" t="s">
        <v>55</v>
      </c>
      <c r="N6" s="179"/>
      <c r="O6" s="180"/>
      <c r="P6" s="181" t="s">
        <v>56</v>
      </c>
      <c r="Q6" s="182"/>
      <c r="R6" s="183"/>
      <c r="S6" s="178" t="s">
        <v>57</v>
      </c>
      <c r="T6" s="179"/>
      <c r="U6" s="180"/>
      <c r="V6" s="157" t="s">
        <v>46</v>
      </c>
      <c r="W6" s="158"/>
      <c r="X6" s="158"/>
      <c r="Y6" s="159"/>
      <c r="Z6" s="189" t="s">
        <v>47</v>
      </c>
      <c r="AA6" s="189"/>
      <c r="AB6" s="189"/>
      <c r="AC6" s="189"/>
      <c r="AD6" s="187" t="s">
        <v>41</v>
      </c>
    </row>
    <row r="7" spans="1:30" ht="30" customHeight="1" x14ac:dyDescent="0.25">
      <c r="A7" s="154"/>
      <c r="B7" s="154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88"/>
    </row>
    <row r="8" spans="1:30" x14ac:dyDescent="0.25">
      <c r="A8" s="48">
        <v>1</v>
      </c>
      <c r="B8" s="49">
        <v>20</v>
      </c>
      <c r="C8" s="50" t="s">
        <v>89</v>
      </c>
      <c r="D8" s="51">
        <v>0</v>
      </c>
      <c r="E8" s="51">
        <v>2</v>
      </c>
      <c r="F8" s="81">
        <f t="shared" ref="F8" si="0">D8+E8</f>
        <v>2</v>
      </c>
      <c r="G8" s="52">
        <v>0</v>
      </c>
      <c r="H8" s="52">
        <v>2</v>
      </c>
      <c r="I8" s="81">
        <f t="shared" ref="I8" si="1">G8+H8</f>
        <v>2</v>
      </c>
      <c r="J8" s="51">
        <v>0</v>
      </c>
      <c r="K8" s="51">
        <v>135</v>
      </c>
      <c r="L8" s="81">
        <f t="shared" ref="L8" si="2">J8+K8</f>
        <v>135</v>
      </c>
      <c r="M8" s="53">
        <v>0</v>
      </c>
      <c r="N8" s="53">
        <v>1200</v>
      </c>
      <c r="O8" s="91">
        <f t="shared" ref="O8" si="3">M8+N8</f>
        <v>1200</v>
      </c>
      <c r="P8" s="42">
        <v>0</v>
      </c>
      <c r="Q8" s="42">
        <v>3.04</v>
      </c>
      <c r="R8" s="93">
        <f t="shared" ref="R8" si="4">P8+Q8</f>
        <v>3.04</v>
      </c>
      <c r="S8" s="1">
        <v>0</v>
      </c>
      <c r="T8" s="1">
        <v>1746671.3002800001</v>
      </c>
      <c r="U8" s="91">
        <f t="shared" ref="U8" si="5">S8+T8</f>
        <v>1746671.3002800001</v>
      </c>
      <c r="V8" s="51">
        <v>0</v>
      </c>
      <c r="W8" s="51">
        <v>0</v>
      </c>
      <c r="X8" s="51">
        <v>0</v>
      </c>
      <c r="Y8" s="81">
        <f t="shared" ref="Y8" si="6">V8+W8+X8</f>
        <v>0</v>
      </c>
      <c r="Z8" s="51">
        <v>0</v>
      </c>
      <c r="AA8" s="51">
        <v>2</v>
      </c>
      <c r="AB8" s="51">
        <v>0</v>
      </c>
      <c r="AC8" s="81">
        <f t="shared" ref="AC8" si="7">Z8+AA8+AB8</f>
        <v>2</v>
      </c>
      <c r="AD8" s="89">
        <f t="shared" ref="AD8" si="8">Y8+AC8</f>
        <v>2</v>
      </c>
    </row>
    <row r="9" spans="1:30" x14ac:dyDescent="0.25">
      <c r="A9" s="48">
        <v>2</v>
      </c>
      <c r="B9" s="49">
        <v>15</v>
      </c>
      <c r="C9" s="50" t="s">
        <v>75</v>
      </c>
      <c r="D9" s="51">
        <v>0</v>
      </c>
      <c r="E9" s="51">
        <v>3</v>
      </c>
      <c r="F9" s="81">
        <f t="shared" ref="F9" si="9">D9+E9</f>
        <v>3</v>
      </c>
      <c r="G9" s="52">
        <v>0</v>
      </c>
      <c r="H9" s="52">
        <v>6</v>
      </c>
      <c r="I9" s="81">
        <f t="shared" ref="I9" si="10">G9+H9</f>
        <v>6</v>
      </c>
      <c r="J9" s="51">
        <v>0</v>
      </c>
      <c r="K9" s="51">
        <v>1930</v>
      </c>
      <c r="L9" s="81">
        <f t="shared" ref="L9" si="11">J9+K9</f>
        <v>1930</v>
      </c>
      <c r="M9" s="53">
        <v>0</v>
      </c>
      <c r="N9" s="53">
        <v>13.41</v>
      </c>
      <c r="O9" s="91">
        <f t="shared" ref="O9" si="12">M9+N9</f>
        <v>13.41</v>
      </c>
      <c r="P9" s="42">
        <v>0</v>
      </c>
      <c r="Q9" s="42">
        <v>1.62</v>
      </c>
      <c r="R9" s="93">
        <f t="shared" ref="R9" si="13">P9+Q9</f>
        <v>1.62</v>
      </c>
      <c r="S9" s="1">
        <v>0</v>
      </c>
      <c r="T9" s="1">
        <v>485619.05414999998</v>
      </c>
      <c r="U9" s="91">
        <f t="shared" ref="U9" si="14">S9+T9</f>
        <v>485619.05414999998</v>
      </c>
      <c r="V9" s="51">
        <v>0</v>
      </c>
      <c r="W9" s="51">
        <v>0</v>
      </c>
      <c r="X9" s="51">
        <v>0</v>
      </c>
      <c r="Y9" s="81">
        <f t="shared" ref="Y9" si="15">V9+W9+X9</f>
        <v>0</v>
      </c>
      <c r="Z9" s="51">
        <v>0</v>
      </c>
      <c r="AA9" s="51">
        <v>6</v>
      </c>
      <c r="AB9" s="51">
        <v>0</v>
      </c>
      <c r="AC9" s="81">
        <f t="shared" ref="AC9" si="16">Z9+AA9+AB9</f>
        <v>6</v>
      </c>
      <c r="AD9" s="89">
        <f t="shared" ref="AD9" si="17">Y9+AC9</f>
        <v>6</v>
      </c>
    </row>
    <row r="10" spans="1:30" x14ac:dyDescent="0.25">
      <c r="A10" s="48">
        <v>3</v>
      </c>
      <c r="B10" s="49">
        <v>12</v>
      </c>
      <c r="C10" s="50" t="s">
        <v>81</v>
      </c>
      <c r="D10" s="95">
        <v>0</v>
      </c>
      <c r="E10" s="95">
        <v>2</v>
      </c>
      <c r="F10" s="81">
        <f t="shared" ref="F10" si="18">D10+E10</f>
        <v>2</v>
      </c>
      <c r="G10" s="95">
        <v>0</v>
      </c>
      <c r="H10" s="20">
        <v>2</v>
      </c>
      <c r="I10" s="81">
        <f t="shared" ref="I10" si="19">G10+H10</f>
        <v>2</v>
      </c>
      <c r="J10" s="95">
        <v>0</v>
      </c>
      <c r="K10" s="95">
        <v>590</v>
      </c>
      <c r="L10" s="81">
        <f t="shared" ref="L10" si="20">J10+K10</f>
        <v>590</v>
      </c>
      <c r="M10" s="96">
        <v>0</v>
      </c>
      <c r="N10" s="96">
        <v>10</v>
      </c>
      <c r="O10" s="91">
        <f t="shared" ref="O10" si="21">M10+N10</f>
        <v>10</v>
      </c>
      <c r="P10" s="97">
        <v>0</v>
      </c>
      <c r="Q10" s="97">
        <v>2.16</v>
      </c>
      <c r="R10" s="93">
        <f t="shared" ref="R10" si="22">P10+Q10</f>
        <v>2.16</v>
      </c>
      <c r="S10" s="1">
        <v>0</v>
      </c>
      <c r="T10" s="1">
        <v>1504658.5695136003</v>
      </c>
      <c r="U10" s="91">
        <f t="shared" ref="U10" si="23">S10+T10</f>
        <v>1504658.5695136003</v>
      </c>
      <c r="V10" s="98">
        <v>0</v>
      </c>
      <c r="W10" s="98">
        <v>0</v>
      </c>
      <c r="X10" s="98">
        <v>0</v>
      </c>
      <c r="Y10" s="81">
        <f t="shared" ref="Y10" si="24">V10+W10+X10</f>
        <v>0</v>
      </c>
      <c r="Z10" s="98">
        <v>0</v>
      </c>
      <c r="AA10" s="98">
        <v>2</v>
      </c>
      <c r="AB10" s="98">
        <v>0</v>
      </c>
      <c r="AC10" s="81">
        <f t="shared" ref="AC10" si="25">Z10+AA10+AB10</f>
        <v>2</v>
      </c>
      <c r="AD10" s="89">
        <f t="shared" ref="AD10" si="26">Y10+AC10</f>
        <v>2</v>
      </c>
    </row>
    <row r="11" spans="1:30" x14ac:dyDescent="0.25">
      <c r="A11" s="48">
        <v>4</v>
      </c>
      <c r="B11" s="49">
        <v>5</v>
      </c>
      <c r="C11" s="50" t="s">
        <v>143</v>
      </c>
      <c r="D11" s="51">
        <v>1</v>
      </c>
      <c r="E11" s="51">
        <v>0</v>
      </c>
      <c r="F11" s="81">
        <f t="shared" ref="F11" si="27">D11+E11</f>
        <v>1</v>
      </c>
      <c r="G11" s="52">
        <v>1</v>
      </c>
      <c r="H11" s="52">
        <v>0</v>
      </c>
      <c r="I11" s="81">
        <f t="shared" ref="I11" si="28">G11+H11</f>
        <v>1</v>
      </c>
      <c r="J11" s="51">
        <v>330</v>
      </c>
      <c r="K11" s="51">
        <v>0</v>
      </c>
      <c r="L11" s="81">
        <f t="shared" ref="L11" si="29">J11+K11</f>
        <v>330</v>
      </c>
      <c r="M11" s="53">
        <v>7</v>
      </c>
      <c r="N11" s="53">
        <v>0</v>
      </c>
      <c r="O11" s="91">
        <f t="shared" ref="O11" si="30">M11+N11</f>
        <v>7</v>
      </c>
      <c r="P11" s="42">
        <v>1.4</v>
      </c>
      <c r="Q11" s="42">
        <v>0</v>
      </c>
      <c r="R11" s="93">
        <f t="shared" ref="R11" si="31">P11+Q11</f>
        <v>1.4</v>
      </c>
      <c r="S11" s="1">
        <v>2476154.4885197203</v>
      </c>
      <c r="T11" s="1">
        <v>0</v>
      </c>
      <c r="U11" s="91">
        <f t="shared" ref="U11" si="32">S11+T11</f>
        <v>2476154.4885197203</v>
      </c>
      <c r="V11" s="51">
        <v>0</v>
      </c>
      <c r="W11" s="51">
        <v>0</v>
      </c>
      <c r="X11" s="51">
        <v>1</v>
      </c>
      <c r="Y11" s="81">
        <f t="shared" ref="Y11" si="33">V11+W11+X11</f>
        <v>1</v>
      </c>
      <c r="Z11" s="51">
        <v>0</v>
      </c>
      <c r="AA11" s="51">
        <v>0</v>
      </c>
      <c r="AB11" s="51">
        <v>0</v>
      </c>
      <c r="AC11" s="81">
        <f t="shared" ref="AC11" si="34">Z11+AA11+AB11</f>
        <v>0</v>
      </c>
      <c r="AD11" s="89">
        <f t="shared" ref="AD11" si="35">Y11+AC11</f>
        <v>1</v>
      </c>
    </row>
    <row r="12" spans="1:30" s="54" customFormat="1" ht="14.25" x14ac:dyDescent="0.2">
      <c r="A12" s="142" t="s">
        <v>62</v>
      </c>
      <c r="B12" s="143"/>
      <c r="C12" s="144"/>
      <c r="D12" s="82">
        <f t="shared" ref="D12:AB12" si="36">SUM(D8:D11)</f>
        <v>1</v>
      </c>
      <c r="E12" s="82">
        <f t="shared" si="36"/>
        <v>7</v>
      </c>
      <c r="F12" s="150">
        <f t="shared" si="36"/>
        <v>8</v>
      </c>
      <c r="G12" s="82">
        <f t="shared" si="36"/>
        <v>1</v>
      </c>
      <c r="H12" s="82">
        <f t="shared" si="36"/>
        <v>10</v>
      </c>
      <c r="I12" s="150">
        <f t="shared" si="36"/>
        <v>11</v>
      </c>
      <c r="J12" s="82">
        <f t="shared" si="36"/>
        <v>330</v>
      </c>
      <c r="K12" s="82">
        <f t="shared" si="36"/>
        <v>2655</v>
      </c>
      <c r="L12" s="82">
        <f t="shared" si="36"/>
        <v>2985</v>
      </c>
      <c r="M12" s="92">
        <f t="shared" si="36"/>
        <v>7</v>
      </c>
      <c r="N12" s="92">
        <f t="shared" si="36"/>
        <v>1223.4100000000001</v>
      </c>
      <c r="O12" s="174">
        <f t="shared" si="36"/>
        <v>1230.4100000000001</v>
      </c>
      <c r="P12" s="94">
        <f t="shared" si="36"/>
        <v>1.4</v>
      </c>
      <c r="Q12" s="94">
        <f t="shared" si="36"/>
        <v>6.82</v>
      </c>
      <c r="R12" s="176">
        <f t="shared" si="36"/>
        <v>8.2200000000000006</v>
      </c>
      <c r="S12" s="92">
        <f t="shared" si="36"/>
        <v>2476154.4885197203</v>
      </c>
      <c r="T12" s="92">
        <f t="shared" si="36"/>
        <v>3736948.9239436006</v>
      </c>
      <c r="U12" s="174">
        <f t="shared" si="36"/>
        <v>6213103.4124633204</v>
      </c>
      <c r="V12" s="82">
        <f t="shared" si="36"/>
        <v>0</v>
      </c>
      <c r="W12" s="82">
        <f t="shared" si="36"/>
        <v>0</v>
      </c>
      <c r="X12" s="82">
        <f t="shared" si="36"/>
        <v>1</v>
      </c>
      <c r="Y12" s="82">
        <f t="shared" si="36"/>
        <v>1</v>
      </c>
      <c r="Z12" s="82">
        <f t="shared" si="36"/>
        <v>0</v>
      </c>
      <c r="AA12" s="82">
        <f t="shared" si="36"/>
        <v>10</v>
      </c>
      <c r="AB12" s="82">
        <f t="shared" si="36"/>
        <v>0</v>
      </c>
      <c r="AC12" s="82">
        <f>Z12+AA12+AB12</f>
        <v>10</v>
      </c>
      <c r="AD12" s="172">
        <f t="shared" ref="AD12" si="37">Y12+AC12</f>
        <v>11</v>
      </c>
    </row>
    <row r="13" spans="1:30" s="55" customFormat="1" x14ac:dyDescent="0.2">
      <c r="A13" s="145" t="s">
        <v>41</v>
      </c>
      <c r="B13" s="145"/>
      <c r="C13" s="145"/>
      <c r="D13" s="146">
        <f>D12+E12</f>
        <v>8</v>
      </c>
      <c r="E13" s="147"/>
      <c r="F13" s="151"/>
      <c r="G13" s="146">
        <f>G12+H12</f>
        <v>11</v>
      </c>
      <c r="H13" s="147"/>
      <c r="I13" s="151"/>
      <c r="J13" s="146">
        <f>J12+K12</f>
        <v>2985</v>
      </c>
      <c r="K13" s="147"/>
      <c r="L13" s="90"/>
      <c r="M13" s="148">
        <f>M12+N12</f>
        <v>1230.4100000000001</v>
      </c>
      <c r="N13" s="149"/>
      <c r="O13" s="175"/>
      <c r="P13" s="190">
        <f>P12+Q12</f>
        <v>8.2200000000000006</v>
      </c>
      <c r="Q13" s="191"/>
      <c r="R13" s="177"/>
      <c r="S13" s="148">
        <f>S12+T12</f>
        <v>6213103.4124633204</v>
      </c>
      <c r="T13" s="149"/>
      <c r="U13" s="175"/>
      <c r="V13" s="146">
        <f>Y12+AC12</f>
        <v>11</v>
      </c>
      <c r="W13" s="192"/>
      <c r="X13" s="192"/>
      <c r="Y13" s="192"/>
      <c r="Z13" s="192"/>
      <c r="AA13" s="192"/>
      <c r="AB13" s="192"/>
      <c r="AC13" s="147"/>
      <c r="AD13" s="173"/>
    </row>
    <row r="14" spans="1:30" x14ac:dyDescent="0.25">
      <c r="B14" s="141" t="s">
        <v>69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/>
      <c r="AA14"/>
      <c r="AB14"/>
      <c r="AC14"/>
    </row>
  </sheetData>
  <mergeCells count="33"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2025-09-04T21:55:47Z</dcterms:modified>
</cp:coreProperties>
</file>